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havforskningsinstituttet.sharepoint.com/sites/Anskaffelse-delingavfiler/Delte dokumenter/General/2026-06 Pipetteringsrobot med plateleser 26-01056/01 Utlysning/"/>
    </mc:Choice>
  </mc:AlternateContent>
  <xr:revisionPtr revIDLastSave="514" documentId="13_ncr:1_{24BE3225-48F6-4781-8958-09C9E8D7FA37}" xr6:coauthVersionLast="47" xr6:coauthVersionMax="47" xr10:uidLastSave="{61C85337-A8F1-4B15-9D35-1231CAA310D5}"/>
  <bookViews>
    <workbookView xWindow="-28920" yWindow="-120" windowWidth="29040" windowHeight="15720" xr2:uid="{00000000-000D-0000-FFFF-FFFF00000000}"/>
  </bookViews>
  <sheets>
    <sheet name="Pris leveranse" sheetId="1" r:id="rId1"/>
    <sheet name="Enhetspriser" sheetId="2" r:id="rId2"/>
    <sheet name="Prisutvikling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4" i="2" l="1"/>
  <c r="M27" i="2"/>
  <c r="M28" i="2"/>
  <c r="M29" i="2"/>
  <c r="M30" i="2"/>
  <c r="M54" i="2"/>
  <c r="M52" i="2"/>
  <c r="M13" i="2"/>
  <c r="C16" i="1"/>
  <c r="C26" i="1" s="1"/>
  <c r="F4" i="3"/>
  <c r="G4" i="3"/>
  <c r="H4" i="3"/>
  <c r="I4" i="3"/>
  <c r="J4" i="3"/>
  <c r="K4" i="3"/>
  <c r="F5" i="3"/>
  <c r="G5" i="3"/>
  <c r="H5" i="3"/>
  <c r="I5" i="3"/>
  <c r="J5" i="3"/>
  <c r="K5" i="3"/>
  <c r="F6" i="3"/>
  <c r="G6" i="3"/>
  <c r="H6" i="3"/>
  <c r="I6" i="3"/>
  <c r="J6" i="3"/>
  <c r="K6" i="3"/>
  <c r="F7" i="3"/>
  <c r="G7" i="3"/>
  <c r="H7" i="3"/>
  <c r="I7" i="3"/>
  <c r="J7" i="3"/>
  <c r="K7" i="3"/>
  <c r="F8" i="3"/>
  <c r="G8" i="3"/>
  <c r="H8" i="3"/>
  <c r="I8" i="3"/>
  <c r="J8" i="3"/>
  <c r="K8" i="3"/>
  <c r="F9" i="3"/>
  <c r="G9" i="3"/>
  <c r="H9" i="3"/>
  <c r="I9" i="3"/>
  <c r="J9" i="3"/>
  <c r="K9" i="3"/>
  <c r="F10" i="3"/>
  <c r="G10" i="3"/>
  <c r="H10" i="3"/>
  <c r="I10" i="3"/>
  <c r="J10" i="3"/>
  <c r="K10" i="3"/>
  <c r="F11" i="3"/>
  <c r="G11" i="3"/>
  <c r="H11" i="3"/>
  <c r="I11" i="3"/>
  <c r="J11" i="3"/>
  <c r="K11" i="3"/>
  <c r="F12" i="3"/>
  <c r="G12" i="3"/>
  <c r="H12" i="3"/>
  <c r="I12" i="3"/>
  <c r="J12" i="3"/>
  <c r="K12" i="3"/>
  <c r="F13" i="3"/>
  <c r="G13" i="3"/>
  <c r="H13" i="3"/>
  <c r="I13" i="3"/>
  <c r="J13" i="3"/>
  <c r="K13" i="3"/>
  <c r="E13" i="3"/>
  <c r="D13" i="3"/>
  <c r="C13" i="3"/>
  <c r="E12" i="3"/>
  <c r="D12" i="3"/>
  <c r="C12" i="3"/>
  <c r="E11" i="3"/>
  <c r="D11" i="3"/>
  <c r="C11" i="3"/>
  <c r="E10" i="3"/>
  <c r="D10" i="3"/>
  <c r="C10" i="3"/>
  <c r="E9" i="3"/>
  <c r="D9" i="3"/>
  <c r="C9" i="3"/>
  <c r="E8" i="3"/>
  <c r="D8" i="3"/>
  <c r="C8" i="3"/>
  <c r="E7" i="3"/>
  <c r="D7" i="3"/>
  <c r="C7" i="3"/>
  <c r="E6" i="3"/>
  <c r="D6" i="3"/>
  <c r="C6" i="3"/>
  <c r="E5" i="3"/>
  <c r="D5" i="3"/>
  <c r="C5" i="3"/>
  <c r="E4" i="3"/>
  <c r="D4" i="3"/>
  <c r="C4" i="3"/>
  <c r="M32" i="2" l="1"/>
  <c r="M8" i="2" l="1"/>
  <c r="M9" i="2"/>
  <c r="M10" i="2"/>
  <c r="M11" i="2"/>
  <c r="M15" i="2"/>
  <c r="M14" i="2"/>
  <c r="M12" i="2"/>
  <c r="M7" i="2"/>
  <c r="M6" i="2"/>
  <c r="M5" i="2"/>
  <c r="M43" i="2"/>
  <c r="M42" i="2"/>
  <c r="M41" i="2"/>
  <c r="M39" i="2"/>
  <c r="M38" i="2"/>
  <c r="M24" i="2"/>
  <c r="M25" i="2"/>
  <c r="M31" i="2"/>
  <c r="M26" i="2"/>
  <c r="M23" i="2"/>
  <c r="M22" i="2"/>
  <c r="M2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tc={40EB8FAF-7CEC-4D30-9522-A7172A55D0A4}</author>
  </authors>
  <commentList>
    <comment ref="O20" authorId="0" shapeId="0" xr:uid="{40EB8FAF-7CEC-4D30-9522-A7172A55D0A4}">
      <text>
        <t>[Threaded comment]
Your version of Excel allows you to read this threaded comment; however, any edits to it will get removed if the file is opened in a newer version of Excel. Learn more: https://go.microsoft.com/fwlink/?linkid=870924
Comment:
    Ta bort</t>
      </text>
    </comment>
  </commentList>
</comments>
</file>

<file path=xl/sharedStrings.xml><?xml version="1.0" encoding="utf-8"?>
<sst xmlns="http://schemas.openxmlformats.org/spreadsheetml/2006/main" count="159" uniqueCount="98">
  <si>
    <t>Vedlegg 4 - Prisskjema</t>
  </si>
  <si>
    <t>OBS leverandør må fylle ut begge arkfanene.</t>
  </si>
  <si>
    <t>Nr</t>
  </si>
  <si>
    <t>Pris instrument (tildelingskriterium)</t>
  </si>
  <si>
    <t>Pris (NOK eks mva)</t>
  </si>
  <si>
    <r>
      <t xml:space="preserve">Pris komplett instrumentering inklusive levering, </t>
    </r>
    <r>
      <rPr>
        <sz val="11"/>
        <rFont val="Calibri"/>
        <family val="2"/>
        <scheme val="minor"/>
      </rPr>
      <t>installasjon</t>
    </r>
    <r>
      <rPr>
        <sz val="11"/>
        <color theme="1"/>
        <rFont val="Calibri"/>
        <family val="2"/>
        <scheme val="minor"/>
      </rPr>
      <t xml:space="preserve"> og klar til bruk (ekslusive punktene som er listet i radene under).</t>
    </r>
  </si>
  <si>
    <t>Legges inn av leverandør</t>
  </si>
  <si>
    <t>Pris opplæring, del 1 + del 2.</t>
  </si>
  <si>
    <r>
      <t xml:space="preserve">Legges inn av oppdragsgiver, 
</t>
    </r>
    <r>
      <rPr>
        <i/>
        <sz val="9"/>
        <color theme="1"/>
        <rFont val="Calibri"/>
        <family val="2"/>
        <scheme val="minor"/>
      </rPr>
      <t>antall år oppdateres dersom mer enn 2 år, bruker likt servicenivå for alle leverandører basert på enhetspriser</t>
    </r>
  </si>
  <si>
    <t>Opsjon instrument PC.</t>
  </si>
  <si>
    <r>
      <t xml:space="preserve">Legges inn av leverandør
</t>
    </r>
    <r>
      <rPr>
        <i/>
        <sz val="8"/>
        <color theme="1"/>
        <rFont val="Calibri"/>
        <family val="2"/>
        <scheme val="minor"/>
      </rPr>
      <t>Fjernes av oppdragsgiver om ikke aktuell</t>
    </r>
  </si>
  <si>
    <t>Opsjon tilleggsutstyr</t>
  </si>
  <si>
    <r>
      <t>Legges inn av oppdragsgiver</t>
    </r>
    <r>
      <rPr>
        <i/>
        <sz val="9"/>
        <color theme="1"/>
        <rFont val="Calibri"/>
        <family val="2"/>
        <scheme val="minor"/>
      </rPr>
      <t xml:space="preserve"> </t>
    </r>
    <r>
      <rPr>
        <i/>
        <sz val="8"/>
        <color theme="1"/>
        <rFont val="Calibri"/>
        <family val="2"/>
        <scheme val="minor"/>
      </rPr>
      <t>dersom aktuell</t>
    </r>
  </si>
  <si>
    <t>Eventuell oppgradering av infrastruktur som oppdragsgiver må gjøre i egne lokaler for å installere og bruke instrumentet. Beregnes av oppdragsgiver.</t>
  </si>
  <si>
    <r>
      <t xml:space="preserve">Legges inn av oppdragsgiver </t>
    </r>
    <r>
      <rPr>
        <i/>
        <sz val="8"/>
        <color theme="1"/>
        <rFont val="Calibri"/>
        <family val="2"/>
        <scheme val="minor"/>
      </rPr>
      <t>dersom aktuell</t>
    </r>
  </si>
  <si>
    <r>
      <t xml:space="preserve">Sum instrumentering
</t>
    </r>
    <r>
      <rPr>
        <sz val="11"/>
        <color theme="1"/>
        <rFont val="Calibri"/>
        <family val="2"/>
        <scheme val="minor"/>
      </rPr>
      <t>Sum pkt 1-6</t>
    </r>
  </si>
  <si>
    <r>
      <t xml:space="preserve">Priser for hver av punktene under baseres på beskrivelse i konkurransegrunlagets pkt 3.3.
- </t>
    </r>
    <r>
      <rPr>
        <b/>
        <i/>
        <sz val="11"/>
        <color theme="1"/>
        <rFont val="Calibri"/>
        <family val="2"/>
        <scheme val="minor"/>
      </rPr>
      <t>Prisene i radene under er</t>
    </r>
    <r>
      <rPr>
        <b/>
        <i/>
        <sz val="11"/>
        <color rgb="FFFF0000"/>
        <rFont val="Calibri"/>
        <family val="2"/>
        <scheme val="minor"/>
      </rPr>
      <t xml:space="preserve"> pris pr år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i/>
        <sz val="11"/>
        <color rgb="FFFF0000"/>
        <rFont val="Calibri"/>
        <family val="2"/>
        <scheme val="minor"/>
      </rPr>
      <t>* antall år</t>
    </r>
    <r>
      <rPr>
        <b/>
        <i/>
        <sz val="11"/>
        <color theme="1"/>
        <rFont val="Calibri"/>
        <family val="2"/>
        <scheme val="minor"/>
      </rPr>
      <t xml:space="preserve"> for bruk i 5 år</t>
    </r>
  </si>
  <si>
    <t>Pris forbruksmateriell (tildelingskriterium)</t>
  </si>
  <si>
    <t>Pris instrumentspesifikke forbruksvarer pr år * 5 år</t>
  </si>
  <si>
    <t>Pris serviceavtale etter garanti (tildelingskriterium)</t>
  </si>
  <si>
    <t>Pris årlig service * 3 år (service de to første årene er inkludert i garantitiden)</t>
  </si>
  <si>
    <r>
      <t xml:space="preserve">Legges inn av oppdragsgiver
</t>
    </r>
    <r>
      <rPr>
        <i/>
        <sz val="8"/>
        <color theme="1"/>
        <rFont val="Calibri"/>
        <family val="2"/>
        <scheme val="minor"/>
      </rPr>
      <t>bruker likt servicenivå for alle leverandører basert på enhetspriser</t>
    </r>
  </si>
  <si>
    <t xml:space="preserve">Sum instrumentering og bruk i 5 år
</t>
  </si>
  <si>
    <t>SUM til evaluering</t>
  </si>
  <si>
    <t>Nr fra arkfane "pris leveranse"</t>
  </si>
  <si>
    <t>Tilbyders varenummer</t>
  </si>
  <si>
    <t>Tilbyders artikkelnavn</t>
  </si>
  <si>
    <t>Produsent</t>
  </si>
  <si>
    <t>Produsentens varenummer</t>
  </si>
  <si>
    <t>Produksjons-land</t>
  </si>
  <si>
    <t>Kan produkt kjøpes av andre enn instrument leverandør?
(Ja/nei)</t>
  </si>
  <si>
    <t>Antall i salgs- enhet</t>
  </si>
  <si>
    <t>Leverings-tid fra mottatt bestilling</t>
  </si>
  <si>
    <t>Kommentar/beskrivelse</t>
  </si>
  <si>
    <t>Pris pr. salgsenhet eks mva.</t>
  </si>
  <si>
    <t>Antall i beregning i prisskjema</t>
  </si>
  <si>
    <t>Pris til beregning i prisskjema</t>
  </si>
  <si>
    <t>Instrumentering</t>
  </si>
  <si>
    <t>Lisenser til programvare</t>
  </si>
  <si>
    <t>Installasjon</t>
  </si>
  <si>
    <t>Opplæring del 1</t>
  </si>
  <si>
    <t>Opplæring del 2 (det må fremgå pris pr person her)</t>
  </si>
  <si>
    <t>Garanti</t>
  </si>
  <si>
    <t>Opsjon instrument PC</t>
  </si>
  <si>
    <t>Sum som dekker komplett instrumentering, rad 15 i arkfane pris leveranse</t>
  </si>
  <si>
    <t>Antall prøver pr salgs- enhet</t>
  </si>
  <si>
    <r>
      <rPr>
        <b/>
        <sz val="11"/>
        <color rgb="FFFF0000"/>
        <rFont val="Calibri"/>
        <family val="2"/>
        <scheme val="minor"/>
      </rPr>
      <t xml:space="preserve">Kit / reagens:
</t>
    </r>
    <r>
      <rPr>
        <sz val="11"/>
        <color rgb="FFFF0000"/>
        <rFont val="Calibri"/>
        <family val="2"/>
        <scheme val="minor"/>
      </rPr>
      <t>Oppgi antall kit pr salgsenhet</t>
    </r>
  </si>
  <si>
    <t>Kan kjøpes av tredjeparts leverandører?</t>
  </si>
  <si>
    <t>Kit og forbruksvarer, rad 20 i arkfane pris leveranse</t>
  </si>
  <si>
    <t>Forventet levetid, spesifiser forutsetninger</t>
  </si>
  <si>
    <t>Krever service- tekniker for å bytte? 
(Ja/nei)</t>
  </si>
  <si>
    <t>Årlig service, rad 23 i arkfane pris leveranse</t>
  </si>
  <si>
    <t>Termo-blokk</t>
  </si>
  <si>
    <t>Rister</t>
  </si>
  <si>
    <t>Magnet-blokk</t>
  </si>
  <si>
    <t>Legges til instrumentpris ved evaluering dersom de ansees som sannsynlig å bestille innen opsjonsperioden utløper, rad 13 i arkfane pris leveranse.</t>
  </si>
  <si>
    <t>Basis pris
År 1</t>
  </si>
  <si>
    <t>Pris 
År 2</t>
  </si>
  <si>
    <t>Pris 
År 3</t>
  </si>
  <si>
    <t>Pris 
År 4</t>
  </si>
  <si>
    <t>Pris 
År 5</t>
  </si>
  <si>
    <t>Pris 
År 6</t>
  </si>
  <si>
    <t>Pris 
År 7</t>
  </si>
  <si>
    <t>Pris 
År 8</t>
  </si>
  <si>
    <t>Pris 
År 9</t>
  </si>
  <si>
    <t>Pris 
År 10</t>
  </si>
  <si>
    <t>Vare / tjeneste</t>
  </si>
  <si>
    <t>P0</t>
  </si>
  <si>
    <t>P1</t>
  </si>
  <si>
    <t>1 Vare / tjeneste</t>
  </si>
  <si>
    <t>2 Vare / tjeneste</t>
  </si>
  <si>
    <t>3 Vare / tjeneste</t>
  </si>
  <si>
    <t>4 Vare / tjeneste</t>
  </si>
  <si>
    <t>5 Vare / tjeneste</t>
  </si>
  <si>
    <t>6 Vare / tjeneste</t>
  </si>
  <si>
    <t>7 Vare / tjeneste</t>
  </si>
  <si>
    <t>8 Vare / tjeneste</t>
  </si>
  <si>
    <t>9 Vare / tjeneste</t>
  </si>
  <si>
    <t>10 Vare / tjeneste</t>
  </si>
  <si>
    <t>Kontraktsregulert formel for prisregulering</t>
  </si>
  <si>
    <t>P1 = P0 + (P0*(I1-I0)/I0</t>
  </si>
  <si>
    <t>P0 = Basispris</t>
  </si>
  <si>
    <t>P1 = Prisen som skal betales</t>
  </si>
  <si>
    <t>I0 = Indeks for tidspunktet basisprisen er fra (år 1)</t>
  </si>
  <si>
    <t>i0</t>
  </si>
  <si>
    <t>i1</t>
  </si>
  <si>
    <t>I1 = Indeks for tidspunktet prisregulering skal skje (år 2)</t>
  </si>
  <si>
    <t>I1 = Indeks for tidspunktet prisregulering skal skje (år 3)</t>
  </si>
  <si>
    <t>Gule felt: Eksempel indekser, oppdateres</t>
  </si>
  <si>
    <t>I1 = Indeks for tidspunktet prisregulering skal skje (år 4)</t>
  </si>
  <si>
    <t>I1 = Indeks for tidspunktet prisregulering skal skje (år 5)</t>
  </si>
  <si>
    <t>I1 = Indeks for tidspunktet prisregulering skal skje (år 6)</t>
  </si>
  <si>
    <t>I1 = Indeks for tidspunktet prisregulering skal skje (år 7)</t>
  </si>
  <si>
    <t>I1 = Indeks for tidspunktet prisregulering skal skje (år 8)</t>
  </si>
  <si>
    <t>I1 = Indeks for tidspunktet prisregulering skal skje (år 9)</t>
  </si>
  <si>
    <t>I1 = Indeks for tidspunktet prisregulering skal skje (år 10)</t>
  </si>
  <si>
    <r>
      <t xml:space="preserve">Pris garanti komplett utstyr for </t>
    </r>
    <r>
      <rPr>
        <sz val="11"/>
        <color rgb="FFFF0000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år inklusive serviceavtale og vedlikeholdsdeler.
Serviceavtalen skal inkludere  årlig servicebesøk, altså  2 servicebesøk til sammen i garantitiden.</t>
    </r>
  </si>
  <si>
    <t>Priser her er eksempelpriser, og indekser er eksempel indekser. Oppdateres etter kontraktssignatur.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</si>
</sst>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ED8E59"/>
        <bgColor indexed="64"/>
      </patternFill>
    </fill>
    <fill>
      <patternFill patternType="solid">
        <fgColor rgb="FFE9712F"/>
        <bgColor indexed="64"/>
      </patternFill>
    </fill>
    <fill>
      <patternFill patternType="solid">
        <fgColor rgb="FFDB5D17"/>
        <bgColor indexed="64"/>
      </patternFill>
    </fill>
    <fill>
      <patternFill patternType="solid">
        <fgColor rgb="FFC55415"/>
        <bgColor indexed="64"/>
      </patternFill>
    </fill>
    <fill>
      <patternFill patternType="solid">
        <fgColor rgb="FFAE4A12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0" fillId="0" borderId="1" xfId="0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3" fillId="3" borderId="2" xfId="0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3" fontId="0" fillId="4" borderId="0" xfId="0" applyNumberFormat="1" applyFill="1"/>
    <xf numFmtId="0" fontId="5" fillId="0" borderId="0" xfId="0" applyFont="1" applyAlignment="1">
      <alignment horizontal="left"/>
    </xf>
    <xf numFmtId="3" fontId="0" fillId="2" borderId="1" xfId="0" applyNumberForma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3" fontId="0" fillId="2" borderId="1" xfId="0" applyNumberFormat="1" applyFill="1" applyBorder="1" applyAlignment="1">
      <alignment wrapText="1"/>
    </xf>
    <xf numFmtId="3" fontId="3" fillId="3" borderId="2" xfId="0" applyNumberFormat="1" applyFont="1" applyFill="1" applyBorder="1" applyAlignment="1">
      <alignment horizontal="center" wrapText="1"/>
    </xf>
    <xf numFmtId="3" fontId="0" fillId="0" borderId="0" xfId="0" applyNumberFormat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center" wrapText="1"/>
    </xf>
    <xf numFmtId="0" fontId="8" fillId="0" borderId="3" xfId="0" applyFont="1" applyBorder="1"/>
    <xf numFmtId="0" fontId="0" fillId="0" borderId="3" xfId="0" applyBorder="1" applyAlignment="1">
      <alignment horizontal="center"/>
    </xf>
    <xf numFmtId="4" fontId="0" fillId="0" borderId="0" xfId="0" applyNumberFormat="1" applyAlignment="1">
      <alignment horizontal="center"/>
    </xf>
    <xf numFmtId="0" fontId="9" fillId="0" borderId="0" xfId="0" applyFont="1"/>
    <xf numFmtId="0" fontId="10" fillId="0" borderId="0" xfId="0" applyFont="1"/>
    <xf numFmtId="0" fontId="10" fillId="6" borderId="0" xfId="0" applyFont="1" applyFill="1"/>
    <xf numFmtId="0" fontId="10" fillId="7" borderId="0" xfId="0" applyFont="1" applyFill="1"/>
    <xf numFmtId="0" fontId="10" fillId="8" borderId="0" xfId="0" applyFont="1" applyFill="1"/>
    <xf numFmtId="0" fontId="10" fillId="9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horizontal="left"/>
    </xf>
    <xf numFmtId="0" fontId="10" fillId="10" borderId="0" xfId="0" applyFont="1" applyFill="1"/>
    <xf numFmtId="0" fontId="10" fillId="11" borderId="0" xfId="0" applyFont="1" applyFill="1"/>
    <xf numFmtId="0" fontId="10" fillId="12" borderId="0" xfId="0" applyFont="1" applyFill="1"/>
    <xf numFmtId="0" fontId="10" fillId="13" borderId="0" xfId="0" applyFont="1" applyFill="1"/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0" fillId="0" borderId="0" xfId="0" applyAlignment="1">
      <alignment horizontal="left" wrapText="1"/>
    </xf>
    <xf numFmtId="0" fontId="12" fillId="0" borderId="0" xfId="0" applyFont="1" applyAlignment="1">
      <alignment horizontal="left" wrapText="1"/>
    </xf>
    <xf numFmtId="0" fontId="0" fillId="0" borderId="4" xfId="0" applyBorder="1"/>
    <xf numFmtId="0" fontId="14" fillId="3" borderId="0" xfId="0" applyFont="1" applyFill="1" applyAlignment="1">
      <alignment vertical="top"/>
    </xf>
    <xf numFmtId="0" fontId="3" fillId="3" borderId="0" xfId="0" applyFont="1" applyFill="1" applyAlignment="1">
      <alignment wrapText="1"/>
    </xf>
    <xf numFmtId="3" fontId="0" fillId="14" borderId="4" xfId="0" applyNumberFormat="1" applyFill="1" applyBorder="1" applyAlignment="1">
      <alignment horizontal="center" wrapText="1"/>
    </xf>
    <xf numFmtId="3" fontId="0" fillId="14" borderId="2" xfId="0" applyNumberFormat="1" applyFill="1" applyBorder="1" applyAlignment="1">
      <alignment wrapText="1"/>
    </xf>
    <xf numFmtId="0" fontId="0" fillId="0" borderId="0" xfId="0" applyAlignment="1">
      <alignment horizontal="center" wrapText="1"/>
    </xf>
    <xf numFmtId="3" fontId="3" fillId="5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wrapText="1"/>
    </xf>
    <xf numFmtId="0" fontId="4" fillId="0" borderId="1" xfId="0" applyFont="1" applyBorder="1" applyAlignment="1">
      <alignment wrapText="1"/>
    </xf>
    <xf numFmtId="3" fontId="0" fillId="14" borderId="1" xfId="0" applyNumberFormat="1" applyFill="1" applyBorder="1" applyAlignment="1">
      <alignment horizont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0</xdr:rowOff>
    </xdr:from>
    <xdr:to>
      <xdr:col>3</xdr:col>
      <xdr:colOff>0</xdr:colOff>
      <xdr:row>5</xdr:row>
      <xdr:rowOff>58615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620" y="483577"/>
          <a:ext cx="7531784" cy="166321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Utfylling av prismatrise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Gule felt skal fylles ut. Arkfane «Enhetspriser» skal fylles tilstrekkelig ut med enhetspriser til at priser i arkfane «Pris leveranse» kan utledes. Manglende utfylt skjema kan medføre avvisning fra konkurransen. Arkfane prisutvikling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skal ikke fylles ut.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Skriv inn prisene som tilbys i NOK eks. mva. levert HI i Bergen iht Incoterms 2020 </a:t>
          </a:r>
          <a:b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Instrument: </a:t>
          </a:r>
          <a:r>
            <a:rPr lang="nb-N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DAP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Service, forbruks- og vedlikeholdsdeler: </a:t>
          </a:r>
          <a:r>
            <a:rPr lang="nb-N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DDP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prismatrisen legges til grunn priser uten prisregulering ved evaluering av tilbud. For priser fra og med drift av instrument (pkt 8) vil priser kunne reguleres årlig iht KPI i kontraktsperioden.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200025</xdr:colOff>
      <xdr:row>2</xdr:row>
      <xdr:rowOff>152400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D1EBFE3F-232A-41A9-9EB4-51703234F410}"/>
            </a:ext>
          </a:extLst>
        </xdr:cNvPr>
        <xdr:cNvSpPr txBox="1"/>
      </xdr:nvSpPr>
      <xdr:spPr>
        <a:xfrm>
          <a:off x="0" y="0"/>
          <a:ext cx="16297275" cy="5334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 b="1"/>
            <a:t>List opp enhetspriser</a:t>
          </a:r>
          <a:r>
            <a:rPr lang="nb-NO" sz="1400" b="1" baseline="0"/>
            <a:t> for instrumentering (legg til rader ved behov)</a:t>
          </a:r>
        </a:p>
        <a:p>
          <a:r>
            <a:rPr lang="nb-NO" sz="1200" b="0" baseline="0"/>
            <a:t>Kostnad for software og lisenser skal inkluderes, og pris/antall synliggjøres</a:t>
          </a:r>
        </a:p>
        <a:p>
          <a:endParaRPr lang="nb-NO" sz="1400" b="1"/>
        </a:p>
      </xdr:txBody>
    </xdr:sp>
    <xdr:clientData/>
  </xdr:twoCellAnchor>
  <xdr:twoCellAnchor>
    <xdr:from>
      <xdr:col>0</xdr:col>
      <xdr:colOff>0</xdr:colOff>
      <xdr:row>16</xdr:row>
      <xdr:rowOff>161925</xdr:rowOff>
    </xdr:from>
    <xdr:to>
      <xdr:col>14</xdr:col>
      <xdr:colOff>876300</xdr:colOff>
      <xdr:row>19</xdr:row>
      <xdr:rowOff>95249</xdr:rowOff>
    </xdr:to>
    <xdr:sp macro="" textlink="">
      <xdr:nvSpPr>
        <xdr:cNvPr id="60" name="TextBox 2">
          <a:extLst>
            <a:ext uri="{FF2B5EF4-FFF2-40B4-BE49-F238E27FC236}">
              <a16:creationId xmlns:a16="http://schemas.microsoft.com/office/drawing/2014/main" id="{DC9C3EC8-82F5-4A85-941F-3FE174BA3E05}"/>
            </a:ext>
            <a:ext uri="{147F2762-F138-4A5C-976F-8EAC2B608ADB}">
              <a16:predDERef xmlns:a16="http://schemas.microsoft.com/office/drawing/2014/main" pred="{D1EBFE3F-232A-41A9-9EB4-51703234F410}"/>
            </a:ext>
          </a:extLst>
        </xdr:cNvPr>
        <xdr:cNvSpPr txBox="1"/>
      </xdr:nvSpPr>
      <xdr:spPr>
        <a:xfrm>
          <a:off x="0" y="3790950"/>
          <a:ext cx="13011150" cy="51434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 b="1"/>
            <a:t>List opp enhetspriser</a:t>
          </a:r>
          <a:r>
            <a:rPr lang="nb-NO" sz="1400" b="1" baseline="0"/>
            <a:t> for forbruksvarer, se vedlegg 3 - kravspesifikasjon pkt. 2.9.</a:t>
          </a:r>
          <a:endParaRPr lang="nb-NO" sz="1400" b="1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200" b="0">
              <a:solidFill>
                <a:sysClr val="windowText" lastClr="000000"/>
              </a:solidFill>
            </a:rPr>
            <a:t>Forbruksvarer skal dekke estimert antall analyser</a:t>
          </a:r>
          <a:r>
            <a:rPr lang="nb-NO" sz="1200" b="0" baseline="0">
              <a:solidFill>
                <a:sysClr val="windowText" lastClr="000000"/>
              </a:solidFill>
            </a:rPr>
            <a:t> iht bekrivelse i konkurransegrunnlagets pkt 3.3</a:t>
          </a:r>
          <a:endParaRPr lang="nb-NO" sz="12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34</xdr:row>
      <xdr:rowOff>1</xdr:rowOff>
    </xdr:from>
    <xdr:to>
      <xdr:col>20</xdr:col>
      <xdr:colOff>200025</xdr:colOff>
      <xdr:row>36</xdr:row>
      <xdr:rowOff>1</xdr:rowOff>
    </xdr:to>
    <xdr:sp macro="" textlink="">
      <xdr:nvSpPr>
        <xdr:cNvPr id="57" name="TextBox 3">
          <a:extLst>
            <a:ext uri="{FF2B5EF4-FFF2-40B4-BE49-F238E27FC236}">
              <a16:creationId xmlns:a16="http://schemas.microsoft.com/office/drawing/2014/main" id="{D12ED9BB-7BF5-4EBF-BC6F-FAAF70F95BD8}"/>
            </a:ext>
            <a:ext uri="{147F2762-F138-4A5C-976F-8EAC2B608ADB}">
              <a16:predDERef xmlns:a16="http://schemas.microsoft.com/office/drawing/2014/main" pred="{DC9C3EC8-82F5-4A85-941F-3FE174BA3E05}"/>
            </a:ext>
          </a:extLst>
        </xdr:cNvPr>
        <xdr:cNvSpPr txBox="1"/>
      </xdr:nvSpPr>
      <xdr:spPr>
        <a:xfrm>
          <a:off x="0" y="5791201"/>
          <a:ext cx="15906750" cy="3810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="1">
              <a:solidFill>
                <a:schemeClr val="dk1"/>
              </a:solidFill>
              <a:latin typeface="+mn-lt"/>
              <a:ea typeface="+mn-ea"/>
              <a:cs typeface="+mn-cs"/>
            </a:rPr>
            <a:t>List opp enhetspriser for årlig service etter garanti</a:t>
          </a:r>
          <a:r>
            <a:rPr lang="nb-NO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(legg til rader ved behov). Oppgi både pris for PM nivå inkl time- og reisekostnader, og for fullservice nivå.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Løpende software oppgraderinger og</a:t>
          </a:r>
          <a:r>
            <a:rPr lang="nb-NO" sz="1100" b="0" baseline="0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 lisenskostnader skal inkluders uansett servicenivå.</a:t>
          </a:r>
          <a:endParaRPr lang="nb-NO" sz="1400">
            <a:solidFill>
              <a:srgbClr val="00B0F0"/>
            </a:solidFill>
            <a:effectLst/>
          </a:endParaRPr>
        </a:p>
        <a:p>
          <a:endParaRPr lang="nb-NO" sz="14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47</xdr:row>
      <xdr:rowOff>1</xdr:rowOff>
    </xdr:from>
    <xdr:to>
      <xdr:col>20</xdr:col>
      <xdr:colOff>200025</xdr:colOff>
      <xdr:row>49</xdr:row>
      <xdr:rowOff>1</xdr:rowOff>
    </xdr:to>
    <xdr:sp macro="" textlink="">
      <xdr:nvSpPr>
        <xdr:cNvPr id="2" name="TextBox 4">
          <a:extLst>
            <a:ext uri="{FF2B5EF4-FFF2-40B4-BE49-F238E27FC236}">
              <a16:creationId xmlns:a16="http://schemas.microsoft.com/office/drawing/2014/main" id="{36553F67-3435-4C72-A3B2-DF709424131F}"/>
            </a:ext>
            <a:ext uri="{147F2762-F138-4A5C-976F-8EAC2B608ADB}">
              <a16:predDERef xmlns:a16="http://schemas.microsoft.com/office/drawing/2014/main" pred="{D12ED9BB-7BF5-4EBF-BC6F-FAAF70F95BD8}"/>
            </a:ext>
          </a:extLst>
        </xdr:cNvPr>
        <xdr:cNvSpPr txBox="1"/>
      </xdr:nvSpPr>
      <xdr:spPr>
        <a:xfrm>
          <a:off x="0" y="10506076"/>
          <a:ext cx="17068800" cy="6000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 b="1"/>
            <a:t>List opp opsjon tilleggsutstyr</a:t>
          </a:r>
          <a:endParaRPr lang="nb-NO" sz="1400" b="1" baseline="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ille-Langøy, Roger" id="{9D23C732-76C3-434C-8165-154FD1A4CD6C}" userId="S::a34846@hi.no::d3432044-112d-4ed4-b65d-888cf1353700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20" dT="2026-06-17T10:42:49.68" personId="{9D23C732-76C3-434C-8165-154FD1A4CD6C}" id="{40EB8FAF-7CEC-4D30-9522-A7172A55D0A4}">
    <text>Ta bort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zoomScale="130" zoomScaleNormal="130" zoomScaleSheetLayoutView="70" workbookViewId="0">
      <selection activeCell="D24" sqref="D24"/>
    </sheetView>
  </sheetViews>
  <sheetFormatPr defaultColWidth="9.140625" defaultRowHeight="15" x14ac:dyDescent="0.25"/>
  <cols>
    <col min="1" max="1" width="7.7109375" customWidth="1"/>
    <col min="2" max="2" width="85.42578125" customWidth="1"/>
    <col min="3" max="3" width="20" customWidth="1"/>
    <col min="4" max="4" width="47.140625" customWidth="1"/>
    <col min="6" max="6" width="60.140625" customWidth="1"/>
    <col min="9" max="9" width="33.85546875" customWidth="1"/>
    <col min="10" max="10" width="50.85546875" customWidth="1"/>
  </cols>
  <sheetData>
    <row r="1" spans="1:6" ht="38.25" customHeight="1" x14ac:dyDescent="0.4">
      <c r="A1" s="1" t="s">
        <v>0</v>
      </c>
      <c r="B1" s="1"/>
    </row>
    <row r="2" spans="1:6" ht="97.5" customHeight="1" x14ac:dyDescent="0.4">
      <c r="A2" s="1"/>
      <c r="B2" s="1"/>
    </row>
    <row r="3" spans="1:6" ht="14.25" customHeight="1" x14ac:dyDescent="0.4">
      <c r="A3" s="1"/>
      <c r="B3" s="1"/>
    </row>
    <row r="4" spans="1:6" ht="14.25" customHeight="1" x14ac:dyDescent="0.4">
      <c r="A4" s="1"/>
      <c r="B4" s="1"/>
    </row>
    <row r="5" spans="1:6" ht="14.25" customHeight="1" x14ac:dyDescent="0.4">
      <c r="A5" s="1"/>
      <c r="B5" s="1"/>
    </row>
    <row r="6" spans="1:6" ht="14.25" customHeight="1" x14ac:dyDescent="0.4">
      <c r="A6" s="1"/>
      <c r="B6" s="1"/>
    </row>
    <row r="7" spans="1:6" x14ac:dyDescent="0.25">
      <c r="A7" s="22" t="s">
        <v>1</v>
      </c>
    </row>
    <row r="9" spans="1:6" x14ac:dyDescent="0.25">
      <c r="A9" s="4" t="s">
        <v>2</v>
      </c>
      <c r="B9" s="3" t="s">
        <v>3</v>
      </c>
      <c r="C9" s="4" t="s">
        <v>4</v>
      </c>
    </row>
    <row r="10" spans="1:6" ht="28.5" customHeight="1" x14ac:dyDescent="0.25">
      <c r="A10" s="5">
        <v>1</v>
      </c>
      <c r="B10" s="2" t="s">
        <v>5</v>
      </c>
      <c r="C10" s="17"/>
      <c r="D10" t="s">
        <v>6</v>
      </c>
    </row>
    <row r="11" spans="1:6" x14ac:dyDescent="0.25">
      <c r="A11" s="5">
        <v>2</v>
      </c>
      <c r="B11" s="2" t="s">
        <v>7</v>
      </c>
      <c r="C11" s="17"/>
      <c r="D11" t="s">
        <v>6</v>
      </c>
    </row>
    <row r="12" spans="1:6" ht="49.5" customHeight="1" x14ac:dyDescent="0.25">
      <c r="A12" s="5">
        <v>3</v>
      </c>
      <c r="B12" s="54" t="s">
        <v>96</v>
      </c>
      <c r="C12" s="55"/>
      <c r="D12" s="10" t="s">
        <v>8</v>
      </c>
      <c r="F12" s="45"/>
    </row>
    <row r="13" spans="1:6" ht="27" x14ac:dyDescent="0.25">
      <c r="A13" s="5">
        <v>4</v>
      </c>
      <c r="B13" s="7" t="s">
        <v>9</v>
      </c>
      <c r="C13" s="17"/>
      <c r="D13" s="10" t="s">
        <v>10</v>
      </c>
    </row>
    <row r="14" spans="1:6" x14ac:dyDescent="0.25">
      <c r="A14" s="40">
        <v>5</v>
      </c>
      <c r="B14" s="46" t="s">
        <v>11</v>
      </c>
      <c r="C14" s="49"/>
      <c r="D14" t="s">
        <v>12</v>
      </c>
    </row>
    <row r="15" spans="1:6" ht="30" x14ac:dyDescent="0.25">
      <c r="A15" s="40">
        <v>6</v>
      </c>
      <c r="B15" s="41" t="s">
        <v>13</v>
      </c>
      <c r="C15" s="49"/>
      <c r="D15" t="s">
        <v>14</v>
      </c>
    </row>
    <row r="16" spans="1:6" ht="32.25" customHeight="1" thickBot="1" x14ac:dyDescent="0.3">
      <c r="A16" s="12">
        <v>7</v>
      </c>
      <c r="B16" s="13" t="s">
        <v>15</v>
      </c>
      <c r="C16" s="20">
        <f>SUM(C10:C13)</f>
        <v>0</v>
      </c>
    </row>
    <row r="17" spans="1:6" ht="15.75" thickTop="1" x14ac:dyDescent="0.25"/>
    <row r="18" spans="1:6" ht="30" x14ac:dyDescent="0.25">
      <c r="A18" s="47"/>
      <c r="B18" s="48" t="s">
        <v>16</v>
      </c>
      <c r="C18" s="18"/>
    </row>
    <row r="19" spans="1:6" x14ac:dyDescent="0.25">
      <c r="D19" s="43"/>
    </row>
    <row r="20" spans="1:6" x14ac:dyDescent="0.25">
      <c r="A20" s="6">
        <v>8</v>
      </c>
      <c r="B20" s="8" t="s">
        <v>17</v>
      </c>
      <c r="C20" s="9"/>
      <c r="D20" s="56"/>
    </row>
    <row r="21" spans="1:6" x14ac:dyDescent="0.25">
      <c r="A21" s="5">
        <v>9</v>
      </c>
      <c r="B21" s="2" t="s">
        <v>18</v>
      </c>
      <c r="C21" s="19"/>
      <c r="D21" s="10" t="s">
        <v>6</v>
      </c>
    </row>
    <row r="23" spans="1:6" x14ac:dyDescent="0.25">
      <c r="A23" s="6">
        <v>10</v>
      </c>
      <c r="B23" s="8" t="s">
        <v>19</v>
      </c>
      <c r="C23" s="9"/>
    </row>
    <row r="24" spans="1:6" ht="27.75" thickBot="1" x14ac:dyDescent="0.3">
      <c r="A24" s="14">
        <v>11</v>
      </c>
      <c r="B24" s="53" t="s">
        <v>20</v>
      </c>
      <c r="C24" s="50"/>
      <c r="D24" s="10" t="s">
        <v>21</v>
      </c>
      <c r="F24" s="43"/>
    </row>
    <row r="25" spans="1:6" ht="15.75" thickTop="1" x14ac:dyDescent="0.25"/>
    <row r="26" spans="1:6" ht="30.75" thickBot="1" x14ac:dyDescent="0.3">
      <c r="A26" s="12">
        <v>14</v>
      </c>
      <c r="B26" s="13" t="s">
        <v>22</v>
      </c>
      <c r="C26" s="52">
        <f>C16+C21+C24</f>
        <v>0</v>
      </c>
      <c r="D26" t="s">
        <v>23</v>
      </c>
    </row>
    <row r="27" spans="1:6" ht="15.75" thickTop="1" x14ac:dyDescent="0.25"/>
  </sheetData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 xml:space="preserve">&amp;LVedlegg 4 - Prisskjema&amp;R25/0xxxx Konkurranse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FD906-CF9F-440E-9F9B-26C482F8E75F}">
  <dimension ref="A3:P58"/>
  <sheetViews>
    <sheetView zoomScaleNormal="100" workbookViewId="0">
      <selection activeCell="M52" sqref="M52"/>
    </sheetView>
  </sheetViews>
  <sheetFormatPr defaultRowHeight="15" x14ac:dyDescent="0.25"/>
  <cols>
    <col min="1" max="1" width="10.85546875" customWidth="1"/>
    <col min="2" max="2" width="12.28515625" customWidth="1"/>
    <col min="3" max="3" width="14.85546875" customWidth="1"/>
    <col min="4" max="4" width="11.42578125" customWidth="1"/>
    <col min="5" max="5" width="15.5703125" customWidth="1"/>
    <col min="6" max="6" width="11.5703125" customWidth="1"/>
    <col min="7" max="7" width="15.7109375" customWidth="1"/>
    <col min="10" max="10" width="24.5703125" customWidth="1"/>
    <col min="11" max="11" width="10.85546875" customWidth="1"/>
    <col min="12" max="13" width="11.42578125" customWidth="1"/>
    <col min="14" max="14" width="14.42578125" customWidth="1"/>
    <col min="15" max="16" width="13.7109375" customWidth="1"/>
    <col min="17" max="17" width="14.140625" customWidth="1"/>
    <col min="18" max="18" width="11.140625" customWidth="1"/>
  </cols>
  <sheetData>
    <row r="3" spans="1:14" ht="12.75" customHeight="1" x14ac:dyDescent="0.25"/>
    <row r="4" spans="1:14" ht="77.25" customHeight="1" x14ac:dyDescent="0.25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  <c r="G4" s="10" t="s">
        <v>30</v>
      </c>
      <c r="H4" s="10" t="s">
        <v>31</v>
      </c>
      <c r="I4" s="10" t="s">
        <v>32</v>
      </c>
      <c r="J4" s="10" t="s">
        <v>33</v>
      </c>
      <c r="K4" s="10" t="s">
        <v>34</v>
      </c>
      <c r="L4" s="10" t="s">
        <v>35</v>
      </c>
      <c r="M4" s="10" t="s">
        <v>36</v>
      </c>
    </row>
    <row r="5" spans="1:14" x14ac:dyDescent="0.25">
      <c r="A5" s="11">
        <v>1</v>
      </c>
      <c r="M5" s="15">
        <f>K5*L5</f>
        <v>0</v>
      </c>
      <c r="N5" t="s">
        <v>37</v>
      </c>
    </row>
    <row r="6" spans="1:14" x14ac:dyDescent="0.25">
      <c r="A6" s="11">
        <v>1</v>
      </c>
      <c r="M6" s="15">
        <f>K6*L6</f>
        <v>0</v>
      </c>
      <c r="N6" t="s">
        <v>37</v>
      </c>
    </row>
    <row r="7" spans="1:14" x14ac:dyDescent="0.25">
      <c r="A7" s="11">
        <v>1</v>
      </c>
      <c r="M7" s="15">
        <f>K7*L7</f>
        <v>0</v>
      </c>
      <c r="N7" t="s">
        <v>37</v>
      </c>
    </row>
    <row r="8" spans="1:14" x14ac:dyDescent="0.25">
      <c r="A8" s="11">
        <v>1</v>
      </c>
      <c r="M8" s="15">
        <f t="shared" ref="M8:M11" si="0">K8*L8</f>
        <v>0</v>
      </c>
      <c r="N8" t="s">
        <v>37</v>
      </c>
    </row>
    <row r="9" spans="1:14" x14ac:dyDescent="0.25">
      <c r="A9" s="11">
        <v>1</v>
      </c>
      <c r="M9" s="15">
        <f t="shared" si="0"/>
        <v>0</v>
      </c>
      <c r="N9" t="s">
        <v>37</v>
      </c>
    </row>
    <row r="10" spans="1:14" x14ac:dyDescent="0.25">
      <c r="A10" s="11">
        <v>1</v>
      </c>
      <c r="M10" s="15">
        <f t="shared" si="0"/>
        <v>0</v>
      </c>
      <c r="N10" t="s">
        <v>38</v>
      </c>
    </row>
    <row r="11" spans="1:14" x14ac:dyDescent="0.25">
      <c r="A11" s="11">
        <v>1</v>
      </c>
      <c r="M11" s="15">
        <f t="shared" si="0"/>
        <v>0</v>
      </c>
      <c r="N11" t="s">
        <v>39</v>
      </c>
    </row>
    <row r="12" spans="1:14" x14ac:dyDescent="0.25">
      <c r="A12" s="11">
        <v>2</v>
      </c>
      <c r="M12" s="15">
        <f t="shared" ref="M12:M14" si="1">K12*L12</f>
        <v>0</v>
      </c>
      <c r="N12" t="s">
        <v>40</v>
      </c>
    </row>
    <row r="13" spans="1:14" x14ac:dyDescent="0.25">
      <c r="A13" s="11">
        <v>2</v>
      </c>
      <c r="M13" s="15">
        <f t="shared" si="1"/>
        <v>0</v>
      </c>
      <c r="N13" t="s">
        <v>41</v>
      </c>
    </row>
    <row r="14" spans="1:14" x14ac:dyDescent="0.25">
      <c r="A14" s="11">
        <v>3</v>
      </c>
      <c r="M14" s="15">
        <f t="shared" si="1"/>
        <v>0</v>
      </c>
      <c r="N14" t="s">
        <v>42</v>
      </c>
    </row>
    <row r="15" spans="1:14" x14ac:dyDescent="0.25">
      <c r="A15" s="11">
        <v>4</v>
      </c>
      <c r="M15" s="15">
        <f>K15*L15</f>
        <v>0</v>
      </c>
      <c r="N15" t="s">
        <v>43</v>
      </c>
    </row>
    <row r="16" spans="1:14" x14ac:dyDescent="0.25">
      <c r="A16" s="16" t="s">
        <v>44</v>
      </c>
    </row>
    <row r="17" spans="1:15" x14ac:dyDescent="0.25">
      <c r="A17" s="16"/>
      <c r="M17" s="21"/>
    </row>
    <row r="20" spans="1:15" ht="89.25" customHeight="1" x14ac:dyDescent="0.25">
      <c r="A20" s="10" t="s">
        <v>24</v>
      </c>
      <c r="B20" s="10" t="s">
        <v>25</v>
      </c>
      <c r="C20" s="10" t="s">
        <v>26</v>
      </c>
      <c r="D20" s="10" t="s">
        <v>27</v>
      </c>
      <c r="E20" s="10" t="s">
        <v>28</v>
      </c>
      <c r="F20" s="10" t="s">
        <v>29</v>
      </c>
      <c r="G20" s="10" t="s">
        <v>30</v>
      </c>
      <c r="H20" s="10" t="s">
        <v>45</v>
      </c>
      <c r="I20" s="10" t="s">
        <v>32</v>
      </c>
      <c r="J20" s="10" t="s">
        <v>33</v>
      </c>
      <c r="K20" s="10" t="s">
        <v>34</v>
      </c>
      <c r="L20" s="10" t="s">
        <v>35</v>
      </c>
      <c r="M20" s="10" t="s">
        <v>36</v>
      </c>
      <c r="N20" s="42" t="s">
        <v>46</v>
      </c>
      <c r="O20" s="42" t="s">
        <v>47</v>
      </c>
    </row>
    <row r="21" spans="1:15" x14ac:dyDescent="0.25">
      <c r="A21" s="11">
        <v>9</v>
      </c>
      <c r="M21" s="15">
        <f>K21*L21</f>
        <v>0</v>
      </c>
    </row>
    <row r="22" spans="1:15" x14ac:dyDescent="0.25">
      <c r="A22" s="11">
        <v>9</v>
      </c>
      <c r="M22" s="15">
        <f>K22*L22</f>
        <v>0</v>
      </c>
    </row>
    <row r="23" spans="1:15" x14ac:dyDescent="0.25">
      <c r="A23" s="11">
        <v>9</v>
      </c>
      <c r="M23" s="15">
        <f>K23*L23</f>
        <v>0</v>
      </c>
    </row>
    <row r="24" spans="1:15" x14ac:dyDescent="0.25">
      <c r="A24" s="11">
        <v>9</v>
      </c>
      <c r="M24" s="15">
        <f t="shared" ref="M24:M25" si="2">K24*L24</f>
        <v>0</v>
      </c>
    </row>
    <row r="25" spans="1:15" x14ac:dyDescent="0.25">
      <c r="A25" s="11">
        <v>9</v>
      </c>
      <c r="M25" s="15">
        <f t="shared" si="2"/>
        <v>0</v>
      </c>
    </row>
    <row r="26" spans="1:15" x14ac:dyDescent="0.25">
      <c r="A26" s="11">
        <v>9</v>
      </c>
      <c r="M26" s="15">
        <f>K26*L26</f>
        <v>0</v>
      </c>
    </row>
    <row r="27" spans="1:15" x14ac:dyDescent="0.25">
      <c r="A27" s="11">
        <v>9</v>
      </c>
      <c r="M27" s="15">
        <f t="shared" ref="M27:M30" si="3">K27*L27</f>
        <v>0</v>
      </c>
    </row>
    <row r="28" spans="1:15" x14ac:dyDescent="0.25">
      <c r="A28" s="11">
        <v>9</v>
      </c>
      <c r="M28" s="15">
        <f t="shared" si="3"/>
        <v>0</v>
      </c>
    </row>
    <row r="29" spans="1:15" x14ac:dyDescent="0.25">
      <c r="A29" s="11">
        <v>9</v>
      </c>
      <c r="M29" s="15">
        <f t="shared" si="3"/>
        <v>0</v>
      </c>
    </row>
    <row r="30" spans="1:15" x14ac:dyDescent="0.25">
      <c r="A30" s="11">
        <v>9</v>
      </c>
      <c r="M30" s="15">
        <f t="shared" si="3"/>
        <v>0</v>
      </c>
    </row>
    <row r="31" spans="1:15" x14ac:dyDescent="0.25">
      <c r="A31" s="11">
        <v>9</v>
      </c>
      <c r="M31" s="15">
        <f>K31*L31</f>
        <v>0</v>
      </c>
    </row>
    <row r="32" spans="1:15" x14ac:dyDescent="0.25">
      <c r="A32" s="11">
        <v>9</v>
      </c>
      <c r="M32" s="15">
        <f>K32*L32</f>
        <v>0</v>
      </c>
    </row>
    <row r="33" spans="1:16" x14ac:dyDescent="0.25">
      <c r="A33" s="16" t="s">
        <v>48</v>
      </c>
      <c r="M33" s="21"/>
    </row>
    <row r="36" spans="1:16" ht="32.25" customHeight="1" x14ac:dyDescent="0.25"/>
    <row r="37" spans="1:16" ht="74.25" customHeight="1" x14ac:dyDescent="0.25">
      <c r="A37" s="10" t="s">
        <v>24</v>
      </c>
      <c r="B37" s="10" t="s">
        <v>25</v>
      </c>
      <c r="C37" s="10" t="s">
        <v>26</v>
      </c>
      <c r="D37" s="10" t="s">
        <v>27</v>
      </c>
      <c r="E37" s="10" t="s">
        <v>28</v>
      </c>
      <c r="F37" s="10" t="s">
        <v>29</v>
      </c>
      <c r="G37" s="10" t="s">
        <v>30</v>
      </c>
      <c r="H37" s="10" t="s">
        <v>31</v>
      </c>
      <c r="I37" s="10" t="s">
        <v>32</v>
      </c>
      <c r="J37" s="10" t="s">
        <v>33</v>
      </c>
      <c r="K37" s="10" t="s">
        <v>34</v>
      </c>
      <c r="L37" s="10"/>
      <c r="M37" s="10" t="s">
        <v>36</v>
      </c>
      <c r="N37" s="10" t="s">
        <v>49</v>
      </c>
      <c r="O37" s="10" t="s">
        <v>50</v>
      </c>
      <c r="P37" s="10"/>
    </row>
    <row r="38" spans="1:16" x14ac:dyDescent="0.25">
      <c r="A38" s="11">
        <v>11</v>
      </c>
      <c r="M38" s="15">
        <f>K38*L38</f>
        <v>0</v>
      </c>
    </row>
    <row r="39" spans="1:16" x14ac:dyDescent="0.25">
      <c r="A39" s="11">
        <v>11</v>
      </c>
      <c r="M39" s="15">
        <f>K39*L39</f>
        <v>0</v>
      </c>
    </row>
    <row r="40" spans="1:16" x14ac:dyDescent="0.25">
      <c r="A40" s="11">
        <v>11</v>
      </c>
      <c r="M40" s="15">
        <v>0</v>
      </c>
    </row>
    <row r="41" spans="1:16" x14ac:dyDescent="0.25">
      <c r="A41" s="11">
        <v>11</v>
      </c>
      <c r="M41" s="15">
        <f t="shared" ref="M41:M42" si="4">K41*L41</f>
        <v>0</v>
      </c>
    </row>
    <row r="42" spans="1:16" x14ac:dyDescent="0.25">
      <c r="A42" s="11">
        <v>11</v>
      </c>
      <c r="M42" s="15">
        <f t="shared" si="4"/>
        <v>0</v>
      </c>
    </row>
    <row r="43" spans="1:16" x14ac:dyDescent="0.25">
      <c r="A43" s="11">
        <v>11</v>
      </c>
      <c r="M43" s="15">
        <f>K43*L43</f>
        <v>0</v>
      </c>
    </row>
    <row r="44" spans="1:16" x14ac:dyDescent="0.25">
      <c r="A44" s="11">
        <v>11</v>
      </c>
      <c r="M44" s="15">
        <f>SUM(M38:M43)</f>
        <v>0</v>
      </c>
    </row>
    <row r="45" spans="1:16" x14ac:dyDescent="0.25">
      <c r="A45" s="16" t="s">
        <v>51</v>
      </c>
      <c r="M45" s="21"/>
    </row>
    <row r="49" spans="1:15" ht="32.25" customHeight="1" x14ac:dyDescent="0.25"/>
    <row r="50" spans="1:15" ht="74.25" customHeight="1" x14ac:dyDescent="0.25">
      <c r="A50" s="10" t="s">
        <v>24</v>
      </c>
      <c r="B50" s="10" t="s">
        <v>25</v>
      </c>
      <c r="C50" s="10" t="s">
        <v>26</v>
      </c>
      <c r="D50" s="10" t="s">
        <v>27</v>
      </c>
      <c r="E50" s="10" t="s">
        <v>28</v>
      </c>
      <c r="F50" s="10" t="s">
        <v>29</v>
      </c>
      <c r="G50" s="10" t="s">
        <v>30</v>
      </c>
      <c r="H50" s="10" t="s">
        <v>31</v>
      </c>
      <c r="I50" s="10" t="s">
        <v>32</v>
      </c>
      <c r="J50" s="10" t="s">
        <v>33</v>
      </c>
      <c r="K50" s="10" t="s">
        <v>34</v>
      </c>
      <c r="L50" s="10"/>
      <c r="M50" s="10" t="s">
        <v>36</v>
      </c>
      <c r="N50" s="10" t="s">
        <v>49</v>
      </c>
      <c r="O50" s="10" t="s">
        <v>50</v>
      </c>
    </row>
    <row r="51" spans="1:15" x14ac:dyDescent="0.25">
      <c r="A51" s="11">
        <v>5</v>
      </c>
      <c r="C51" s="44" t="s">
        <v>52</v>
      </c>
      <c r="M51" s="15">
        <v>0</v>
      </c>
    </row>
    <row r="52" spans="1:15" x14ac:dyDescent="0.25">
      <c r="A52" s="11">
        <v>5</v>
      </c>
      <c r="C52" s="44" t="s">
        <v>53</v>
      </c>
      <c r="M52" s="15">
        <f>K52*L52</f>
        <v>0</v>
      </c>
    </row>
    <row r="53" spans="1:15" x14ac:dyDescent="0.25">
      <c r="A53" s="11">
        <v>5</v>
      </c>
      <c r="C53" s="44" t="s">
        <v>54</v>
      </c>
      <c r="M53" s="15">
        <v>0</v>
      </c>
    </row>
    <row r="54" spans="1:15" x14ac:dyDescent="0.25">
      <c r="A54" s="51">
        <v>5</v>
      </c>
      <c r="M54" s="15">
        <f t="shared" ref="M54" si="5">K54*L54</f>
        <v>0</v>
      </c>
    </row>
    <row r="55" spans="1:15" x14ac:dyDescent="0.25">
      <c r="A55" s="44"/>
      <c r="M55" s="21"/>
    </row>
    <row r="56" spans="1:15" x14ac:dyDescent="0.25">
      <c r="A56" s="16" t="s">
        <v>55</v>
      </c>
      <c r="M56" s="21"/>
    </row>
    <row r="57" spans="1:15" x14ac:dyDescent="0.25">
      <c r="M57" s="21"/>
    </row>
    <row r="58" spans="1:15" x14ac:dyDescent="0.25">
      <c r="M58" s="21"/>
    </row>
  </sheetData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BE69B-5585-42E1-A978-85740F7B00AB}">
  <dimension ref="A1:K38"/>
  <sheetViews>
    <sheetView zoomScaleNormal="100" workbookViewId="0">
      <selection activeCell="A2" sqref="A2"/>
    </sheetView>
  </sheetViews>
  <sheetFormatPr defaultRowHeight="15" x14ac:dyDescent="0.25"/>
  <cols>
    <col min="1" max="1" width="45.7109375" customWidth="1"/>
    <col min="2" max="5" width="10.42578125" customWidth="1"/>
  </cols>
  <sheetData>
    <row r="1" spans="1:11" x14ac:dyDescent="0.25">
      <c r="A1" s="43" t="s">
        <v>97</v>
      </c>
    </row>
    <row r="2" spans="1:11" ht="30.75" x14ac:dyDescent="0.3">
      <c r="A2" s="23" t="s">
        <v>0</v>
      </c>
      <c r="B2" s="24" t="s">
        <v>56</v>
      </c>
      <c r="C2" s="24" t="s">
        <v>57</v>
      </c>
      <c r="D2" s="24" t="s">
        <v>58</v>
      </c>
      <c r="E2" s="24" t="s">
        <v>59</v>
      </c>
      <c r="F2" s="24" t="s">
        <v>60</v>
      </c>
      <c r="G2" s="24" t="s">
        <v>61</v>
      </c>
      <c r="H2" s="24" t="s">
        <v>62</v>
      </c>
      <c r="I2" s="24" t="s">
        <v>63</v>
      </c>
      <c r="J2" s="24" t="s">
        <v>64</v>
      </c>
      <c r="K2" s="24" t="s">
        <v>65</v>
      </c>
    </row>
    <row r="3" spans="1:11" ht="15.75" x14ac:dyDescent="0.25">
      <c r="A3" s="25" t="s">
        <v>66</v>
      </c>
      <c r="B3" s="26" t="s">
        <v>67</v>
      </c>
      <c r="C3" s="26" t="s">
        <v>68</v>
      </c>
      <c r="D3" s="26" t="s">
        <v>68</v>
      </c>
      <c r="E3" s="26" t="s">
        <v>68</v>
      </c>
      <c r="F3" s="26" t="s">
        <v>68</v>
      </c>
      <c r="G3" s="26" t="s">
        <v>68</v>
      </c>
      <c r="H3" s="26" t="s">
        <v>68</v>
      </c>
      <c r="I3" s="26" t="s">
        <v>68</v>
      </c>
      <c r="J3" s="26" t="s">
        <v>68</v>
      </c>
      <c r="K3" s="26" t="s">
        <v>68</v>
      </c>
    </row>
    <row r="4" spans="1:11" x14ac:dyDescent="0.25">
      <c r="A4" t="s">
        <v>69</v>
      </c>
      <c r="B4" s="27">
        <v>5245</v>
      </c>
      <c r="C4" s="27">
        <f>$B4+($B4*(C$30-$B$30)/$B$30)</f>
        <v>5375.7617728531859</v>
      </c>
      <c r="D4" s="27">
        <f t="shared" ref="D4:K13" si="0">$B4+($B4*(D$30-$B$30)/$B$30)</f>
        <v>5521.0526315789475</v>
      </c>
      <c r="E4" s="27">
        <f t="shared" si="0"/>
        <v>5666.3434903047091</v>
      </c>
      <c r="F4" s="27">
        <f t="shared" si="0"/>
        <v>5811.6343490304707</v>
      </c>
      <c r="G4" s="27">
        <f t="shared" si="0"/>
        <v>5956.9252077562323</v>
      </c>
      <c r="H4" s="27">
        <f t="shared" si="0"/>
        <v>6102.2160664819949</v>
      </c>
      <c r="I4" s="27">
        <f t="shared" si="0"/>
        <v>6247.5069252077565</v>
      </c>
      <c r="J4" s="27">
        <f t="shared" si="0"/>
        <v>6392.7977839335181</v>
      </c>
      <c r="K4" s="27">
        <f t="shared" si="0"/>
        <v>6538.0886426592806</v>
      </c>
    </row>
    <row r="5" spans="1:11" x14ac:dyDescent="0.25">
      <c r="A5" t="s">
        <v>70</v>
      </c>
      <c r="B5" s="27">
        <v>1964</v>
      </c>
      <c r="C5" s="27">
        <f t="shared" ref="C5:C13" si="1">$B5+($B5*(C$30-$B$30)/$B$30)</f>
        <v>2012.9639889196676</v>
      </c>
      <c r="D5" s="27">
        <f t="shared" si="0"/>
        <v>2067.3684210526317</v>
      </c>
      <c r="E5" s="27">
        <f t="shared" si="0"/>
        <v>2121.7728531855955</v>
      </c>
      <c r="F5" s="27">
        <f t="shared" si="0"/>
        <v>2176.1772853185598</v>
      </c>
      <c r="G5" s="27">
        <f t="shared" si="0"/>
        <v>2230.5817174515237</v>
      </c>
      <c r="H5" s="27">
        <f t="shared" si="0"/>
        <v>2284.9861495844875</v>
      </c>
      <c r="I5" s="27">
        <f t="shared" si="0"/>
        <v>2339.3905817174514</v>
      </c>
      <c r="J5" s="27">
        <f t="shared" si="0"/>
        <v>2393.7950138504157</v>
      </c>
      <c r="K5" s="27">
        <f t="shared" si="0"/>
        <v>2448.1994459833795</v>
      </c>
    </row>
    <row r="6" spans="1:11" x14ac:dyDescent="0.25">
      <c r="A6" t="s">
        <v>71</v>
      </c>
      <c r="B6" s="27">
        <v>1733</v>
      </c>
      <c r="C6" s="27">
        <f t="shared" si="1"/>
        <v>1776.2049861495846</v>
      </c>
      <c r="D6" s="27">
        <f t="shared" si="0"/>
        <v>1824.2105263157896</v>
      </c>
      <c r="E6" s="27">
        <f t="shared" si="0"/>
        <v>1872.2160664819944</v>
      </c>
      <c r="F6" s="27">
        <f t="shared" si="0"/>
        <v>1920.2216066481994</v>
      </c>
      <c r="G6" s="27">
        <f t="shared" si="0"/>
        <v>1968.2271468144045</v>
      </c>
      <c r="H6" s="27">
        <f t="shared" si="0"/>
        <v>2016.2326869806095</v>
      </c>
      <c r="I6" s="27">
        <f t="shared" si="0"/>
        <v>2064.2382271468146</v>
      </c>
      <c r="J6" s="27">
        <f t="shared" si="0"/>
        <v>2112.2437673130194</v>
      </c>
      <c r="K6" s="27">
        <f t="shared" si="0"/>
        <v>2160.2493074792246</v>
      </c>
    </row>
    <row r="7" spans="1:11" x14ac:dyDescent="0.25">
      <c r="A7" t="s">
        <v>72</v>
      </c>
      <c r="B7" s="27">
        <v>1844</v>
      </c>
      <c r="C7" s="27">
        <f t="shared" si="1"/>
        <v>1889.972299168975</v>
      </c>
      <c r="D7" s="27">
        <f t="shared" si="0"/>
        <v>1941.0526315789475</v>
      </c>
      <c r="E7" s="27">
        <f t="shared" si="0"/>
        <v>1992.1329639889198</v>
      </c>
      <c r="F7" s="27">
        <f t="shared" si="0"/>
        <v>2043.213296398892</v>
      </c>
      <c r="G7" s="27">
        <f t="shared" si="0"/>
        <v>2094.2936288088645</v>
      </c>
      <c r="H7" s="27">
        <f t="shared" si="0"/>
        <v>2145.3739612188365</v>
      </c>
      <c r="I7" s="27">
        <f t="shared" si="0"/>
        <v>2196.454293628809</v>
      </c>
      <c r="J7" s="27">
        <f t="shared" si="0"/>
        <v>2247.5346260387814</v>
      </c>
      <c r="K7" s="27">
        <f t="shared" si="0"/>
        <v>2298.6149584487534</v>
      </c>
    </row>
    <row r="8" spans="1:11" x14ac:dyDescent="0.25">
      <c r="A8" t="s">
        <v>73</v>
      </c>
      <c r="B8" s="27">
        <v>2087</v>
      </c>
      <c r="C8" s="27">
        <f t="shared" si="1"/>
        <v>2139.0304709141274</v>
      </c>
      <c r="D8" s="27">
        <f t="shared" si="0"/>
        <v>2196.8421052631579</v>
      </c>
      <c r="E8" s="27">
        <f t="shared" si="0"/>
        <v>2254.6537396121885</v>
      </c>
      <c r="F8" s="27">
        <f t="shared" si="0"/>
        <v>2312.465373961219</v>
      </c>
      <c r="G8" s="27">
        <f t="shared" si="0"/>
        <v>2370.2770083102496</v>
      </c>
      <c r="H8" s="27">
        <f t="shared" si="0"/>
        <v>2428.0886426592797</v>
      </c>
      <c r="I8" s="27">
        <f t="shared" si="0"/>
        <v>2485.9002770083102</v>
      </c>
      <c r="J8" s="27">
        <f t="shared" si="0"/>
        <v>2543.7119113573408</v>
      </c>
      <c r="K8" s="27">
        <f t="shared" si="0"/>
        <v>2601.5235457063714</v>
      </c>
    </row>
    <row r="9" spans="1:11" x14ac:dyDescent="0.25">
      <c r="A9" t="s">
        <v>74</v>
      </c>
      <c r="B9" s="27">
        <v>6258</v>
      </c>
      <c r="C9" s="27">
        <f t="shared" si="1"/>
        <v>6414.0166204986153</v>
      </c>
      <c r="D9" s="27">
        <f t="shared" si="0"/>
        <v>6587.3684210526317</v>
      </c>
      <c r="E9" s="27">
        <f t="shared" si="0"/>
        <v>6760.720221606648</v>
      </c>
      <c r="F9" s="27">
        <f t="shared" si="0"/>
        <v>6934.0720221606653</v>
      </c>
      <c r="G9" s="27">
        <f t="shared" si="0"/>
        <v>7107.4238227146816</v>
      </c>
      <c r="H9" s="27">
        <f t="shared" si="0"/>
        <v>7280.7756232686979</v>
      </c>
      <c r="I9" s="27">
        <f t="shared" si="0"/>
        <v>7454.1274238227152</v>
      </c>
      <c r="J9" s="27">
        <f t="shared" si="0"/>
        <v>7627.4792243767315</v>
      </c>
      <c r="K9" s="27">
        <f t="shared" si="0"/>
        <v>7800.8310249307478</v>
      </c>
    </row>
    <row r="10" spans="1:11" x14ac:dyDescent="0.25">
      <c r="A10" t="s">
        <v>75</v>
      </c>
      <c r="B10" s="27">
        <v>4297</v>
      </c>
      <c r="C10" s="27">
        <f t="shared" si="1"/>
        <v>4404.1274238227152</v>
      </c>
      <c r="D10" s="27">
        <f t="shared" si="0"/>
        <v>4523.1578947368425</v>
      </c>
      <c r="E10" s="27">
        <f t="shared" si="0"/>
        <v>4642.1883656509699</v>
      </c>
      <c r="F10" s="27">
        <f t="shared" si="0"/>
        <v>4761.2188365650973</v>
      </c>
      <c r="G10" s="27">
        <f t="shared" si="0"/>
        <v>4880.2493074792246</v>
      </c>
      <c r="H10" s="27">
        <f t="shared" si="0"/>
        <v>4999.279778393352</v>
      </c>
      <c r="I10" s="27">
        <f t="shared" si="0"/>
        <v>5118.3102493074794</v>
      </c>
      <c r="J10" s="27">
        <f t="shared" si="0"/>
        <v>5237.3407202216067</v>
      </c>
      <c r="K10" s="27">
        <f t="shared" si="0"/>
        <v>5356.3711911357341</v>
      </c>
    </row>
    <row r="11" spans="1:11" x14ac:dyDescent="0.25">
      <c r="A11" t="s">
        <v>76</v>
      </c>
      <c r="B11" s="27">
        <v>2154</v>
      </c>
      <c r="C11" s="27">
        <f t="shared" si="1"/>
        <v>2207.7008310249307</v>
      </c>
      <c r="D11" s="27">
        <f t="shared" si="0"/>
        <v>2267.3684210526317</v>
      </c>
      <c r="E11" s="27">
        <f t="shared" si="0"/>
        <v>2327.0360110803326</v>
      </c>
      <c r="F11" s="27">
        <f t="shared" si="0"/>
        <v>2386.7036011080331</v>
      </c>
      <c r="G11" s="27">
        <f t="shared" si="0"/>
        <v>2446.3711911357341</v>
      </c>
      <c r="H11" s="27">
        <f t="shared" si="0"/>
        <v>2506.038781163435</v>
      </c>
      <c r="I11" s="27">
        <f t="shared" si="0"/>
        <v>2565.706371191136</v>
      </c>
      <c r="J11" s="27">
        <f t="shared" si="0"/>
        <v>2625.3739612188365</v>
      </c>
      <c r="K11" s="27">
        <f t="shared" si="0"/>
        <v>2685.0415512465374</v>
      </c>
    </row>
    <row r="12" spans="1:11" x14ac:dyDescent="0.25">
      <c r="A12" t="s">
        <v>77</v>
      </c>
      <c r="B12" s="27">
        <v>6927</v>
      </c>
      <c r="C12" s="27">
        <f t="shared" si="1"/>
        <v>7099.6952908587264</v>
      </c>
      <c r="D12" s="27">
        <f t="shared" si="0"/>
        <v>7291.5789473684217</v>
      </c>
      <c r="E12" s="27">
        <f t="shared" si="0"/>
        <v>7483.4626038781171</v>
      </c>
      <c r="F12" s="27">
        <f t="shared" si="0"/>
        <v>7675.3462603878115</v>
      </c>
      <c r="G12" s="27">
        <f t="shared" si="0"/>
        <v>7867.2299168975069</v>
      </c>
      <c r="H12" s="27">
        <f t="shared" si="0"/>
        <v>8059.1135734072022</v>
      </c>
      <c r="I12" s="27">
        <f t="shared" si="0"/>
        <v>8250.9972299168985</v>
      </c>
      <c r="J12" s="27">
        <f t="shared" si="0"/>
        <v>8442.880886426592</v>
      </c>
      <c r="K12" s="27">
        <f t="shared" si="0"/>
        <v>8634.7645429362892</v>
      </c>
    </row>
    <row r="13" spans="1:11" x14ac:dyDescent="0.25">
      <c r="A13" t="s">
        <v>78</v>
      </c>
      <c r="B13" s="27">
        <v>1632</v>
      </c>
      <c r="C13" s="27">
        <f t="shared" si="1"/>
        <v>1672.6869806094182</v>
      </c>
      <c r="D13" s="27">
        <f t="shared" si="0"/>
        <v>1717.8947368421054</v>
      </c>
      <c r="E13" s="27">
        <f t="shared" si="0"/>
        <v>1763.1024930747924</v>
      </c>
      <c r="F13" s="27">
        <f t="shared" si="0"/>
        <v>1808.3102493074794</v>
      </c>
      <c r="G13" s="27">
        <f t="shared" si="0"/>
        <v>1853.5180055401663</v>
      </c>
      <c r="H13" s="27">
        <f t="shared" si="0"/>
        <v>1898.7257617728533</v>
      </c>
      <c r="I13" s="27">
        <f t="shared" si="0"/>
        <v>1943.9335180055402</v>
      </c>
      <c r="J13" s="27">
        <f t="shared" si="0"/>
        <v>1989.1412742382272</v>
      </c>
      <c r="K13" s="27">
        <f t="shared" si="0"/>
        <v>2034.3490304709142</v>
      </c>
    </row>
    <row r="25" spans="1:11" x14ac:dyDescent="0.25">
      <c r="A25" s="28" t="s">
        <v>79</v>
      </c>
      <c r="B25" s="29"/>
      <c r="C25" s="29"/>
      <c r="D25" s="29"/>
      <c r="E25" s="29"/>
    </row>
    <row r="26" spans="1:11" x14ac:dyDescent="0.25">
      <c r="A26" s="29" t="s">
        <v>80</v>
      </c>
      <c r="B26" s="29"/>
      <c r="C26" s="29"/>
      <c r="D26" s="29"/>
      <c r="E26" s="29"/>
    </row>
    <row r="27" spans="1:11" x14ac:dyDescent="0.25">
      <c r="A27" s="29" t="s">
        <v>81</v>
      </c>
      <c r="B27" s="29"/>
      <c r="C27" s="29"/>
      <c r="D27" s="29"/>
      <c r="E27" s="29"/>
    </row>
    <row r="28" spans="1:11" x14ac:dyDescent="0.25">
      <c r="A28" s="29" t="s">
        <v>82</v>
      </c>
      <c r="B28" s="29"/>
      <c r="C28" s="29"/>
      <c r="D28" s="29"/>
      <c r="E28" s="29"/>
    </row>
    <row r="29" spans="1:11" x14ac:dyDescent="0.25">
      <c r="A29" s="30" t="s">
        <v>83</v>
      </c>
      <c r="B29" s="30" t="s">
        <v>84</v>
      </c>
      <c r="C29" s="31" t="s">
        <v>85</v>
      </c>
      <c r="D29" s="32" t="s">
        <v>85</v>
      </c>
      <c r="E29" s="33" t="s">
        <v>85</v>
      </c>
      <c r="F29" s="33" t="s">
        <v>85</v>
      </c>
      <c r="G29" s="33" t="s">
        <v>85</v>
      </c>
      <c r="H29" s="33" t="s">
        <v>85</v>
      </c>
      <c r="I29" s="33" t="s">
        <v>85</v>
      </c>
      <c r="J29" s="33" t="s">
        <v>85</v>
      </c>
      <c r="K29" s="33" t="s">
        <v>85</v>
      </c>
    </row>
    <row r="30" spans="1:11" x14ac:dyDescent="0.25">
      <c r="A30" s="31" t="s">
        <v>86</v>
      </c>
      <c r="B30" s="34">
        <v>108.3</v>
      </c>
      <c r="C30" s="34">
        <v>111</v>
      </c>
      <c r="D30" s="34">
        <v>114</v>
      </c>
      <c r="E30" s="34">
        <v>117</v>
      </c>
      <c r="F30" s="34">
        <v>120</v>
      </c>
      <c r="G30" s="34">
        <v>123</v>
      </c>
      <c r="H30" s="34">
        <v>126</v>
      </c>
      <c r="I30" s="34">
        <v>129</v>
      </c>
      <c r="J30" s="34">
        <v>132</v>
      </c>
      <c r="K30" s="34">
        <v>135</v>
      </c>
    </row>
    <row r="31" spans="1:11" x14ac:dyDescent="0.25">
      <c r="A31" s="32" t="s">
        <v>87</v>
      </c>
      <c r="B31" s="34"/>
      <c r="C31" s="35" t="s">
        <v>88</v>
      </c>
      <c r="D31" s="34"/>
      <c r="E31" s="34"/>
      <c r="F31" s="34"/>
      <c r="G31" s="34"/>
      <c r="H31" s="34"/>
      <c r="I31" s="34"/>
      <c r="J31" s="34"/>
      <c r="K31" s="34"/>
    </row>
    <row r="32" spans="1:11" x14ac:dyDescent="0.25">
      <c r="A32" s="33" t="s">
        <v>89</v>
      </c>
      <c r="B32" s="29"/>
      <c r="C32" s="29"/>
      <c r="D32" s="29"/>
      <c r="E32" s="29"/>
    </row>
    <row r="33" spans="1:1" x14ac:dyDescent="0.25">
      <c r="A33" s="36" t="s">
        <v>90</v>
      </c>
    </row>
    <row r="34" spans="1:1" x14ac:dyDescent="0.25">
      <c r="A34" s="37" t="s">
        <v>91</v>
      </c>
    </row>
    <row r="35" spans="1:1" x14ac:dyDescent="0.25">
      <c r="A35" s="38" t="s">
        <v>92</v>
      </c>
    </row>
    <row r="36" spans="1:1" x14ac:dyDescent="0.25">
      <c r="A36" s="39" t="s">
        <v>93</v>
      </c>
    </row>
    <row r="37" spans="1:1" x14ac:dyDescent="0.25">
      <c r="A37" s="39" t="s">
        <v>94</v>
      </c>
    </row>
    <row r="38" spans="1:1" x14ac:dyDescent="0.25">
      <c r="A38" s="39" t="s">
        <v>95</v>
      </c>
    </row>
  </sheetData>
  <phoneticPr fontId="1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80a2bfc-7022-47b7-a068-870017099b23">
      <UserInfo>
        <DisplayName/>
        <AccountId xsi:nil="true"/>
        <AccountType/>
      </UserInfo>
    </SharedWithUsers>
    <lcf76f155ced4ddcb4097134ff3c332f xmlns="890d21c2-29fd-4431-8d72-18e2ec05ad8e">
      <Terms xmlns="http://schemas.microsoft.com/office/infopath/2007/PartnerControls"/>
    </lcf76f155ced4ddcb4097134ff3c332f>
    <TaxCatchAll xmlns="980a2bfc-7022-47b7-a068-870017099b2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420379AD4CA64C97713F3EDB48E1F1" ma:contentTypeVersion="14" ma:contentTypeDescription="Opprett et nytt dokument." ma:contentTypeScope="" ma:versionID="83230fcb16d7627a0b373a5e6fd1e605">
  <xsd:schema xmlns:xsd="http://www.w3.org/2001/XMLSchema" xmlns:xs="http://www.w3.org/2001/XMLSchema" xmlns:p="http://schemas.microsoft.com/office/2006/metadata/properties" xmlns:ns2="890d21c2-29fd-4431-8d72-18e2ec05ad8e" xmlns:ns3="980a2bfc-7022-47b7-a068-870017099b23" targetNamespace="http://schemas.microsoft.com/office/2006/metadata/properties" ma:root="true" ma:fieldsID="a21a8abccf09ad0ee30a31b423dda745" ns2:_="" ns3:_="">
    <xsd:import namespace="890d21c2-29fd-4431-8d72-18e2ec05ad8e"/>
    <xsd:import namespace="980a2bfc-7022-47b7-a068-870017099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0d21c2-29fd-4431-8d72-18e2ec05ad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01cccb08-cbc1-4be7-aef6-ff3b7bf61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0a2bfc-7022-47b7-a068-870017099b2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0b76c87-76d6-4f2d-a93c-e0a80876286e}" ma:internalName="TaxCatchAll" ma:showField="CatchAllData" ma:web="980a2bfc-7022-47b7-a068-870017099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E1DD19-60D9-4AAA-A2AF-9C931D771032}">
  <ds:schemaRefs>
    <ds:schemaRef ds:uri="980a2bfc-7022-47b7-a068-870017099b23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890d21c2-29fd-4431-8d72-18e2ec05ad8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C5BD4C7-DFDB-40B4-BA98-77865A36E6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116098-D844-46F2-BB6F-33E93412FA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0d21c2-29fd-4431-8d72-18e2ec05ad8e"/>
    <ds:schemaRef ds:uri="980a2bfc-7022-47b7-a068-870017099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Pris leveranse</vt:lpstr>
      <vt:lpstr>Enhetspriser</vt:lpstr>
      <vt:lpstr>Prisutvikling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Jorunn Sanden</dc:creator>
  <cp:keywords/>
  <dc:description/>
  <cp:lastModifiedBy>Myklebost, Unn</cp:lastModifiedBy>
  <cp:revision/>
  <dcterms:created xsi:type="dcterms:W3CDTF">2017-06-07T12:22:02Z</dcterms:created>
  <dcterms:modified xsi:type="dcterms:W3CDTF">2026-09-07T12:27:49Z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0x010100E2420379AD4CA64C97713F3EDB48E1F1</vt:lpwstr>
  </property>
  <property fmtid="{D5CDD505-2E9C-101B-9397-08002B2CF9AE}" pid="3" name="Order">
    <vt:r8>58300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